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615" windowHeight="1537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41" i="1" l="1"/>
  <c r="Y41" i="1"/>
  <c r="Z40" i="1"/>
  <c r="Y40" i="1"/>
  <c r="AA41" i="1"/>
  <c r="AA40" i="1"/>
  <c r="Y11" i="1"/>
  <c r="AD26" i="1"/>
  <c r="Y18" i="1"/>
  <c r="Z11" i="1"/>
  <c r="Z18" i="1"/>
  <c r="AA11" i="1"/>
  <c r="AA18" i="1"/>
  <c r="AB11" i="1"/>
  <c r="AB18" i="1"/>
  <c r="Y12" i="1"/>
  <c r="AD27" i="1"/>
  <c r="Y19" i="1"/>
  <c r="Y32" i="1"/>
  <c r="Y33" i="1"/>
  <c r="AC11" i="1"/>
  <c r="AE26" i="1"/>
  <c r="AC18" i="1"/>
  <c r="AD11" i="1"/>
  <c r="AD18" i="1"/>
  <c r="AE11" i="1"/>
  <c r="AE18" i="1"/>
  <c r="AF11" i="1"/>
  <c r="AF18" i="1"/>
  <c r="AC12" i="1"/>
  <c r="AE27" i="1"/>
  <c r="AC19" i="1"/>
  <c r="AD12" i="1"/>
  <c r="AD19" i="1"/>
  <c r="AE12" i="1"/>
  <c r="AE19" i="1"/>
  <c r="AF12" i="1"/>
  <c r="AF19" i="1"/>
  <c r="Z32" i="1"/>
  <c r="AB12" i="1"/>
  <c r="AB19" i="1"/>
  <c r="AA12" i="1"/>
  <c r="AA19" i="1"/>
  <c r="Z12" i="1"/>
  <c r="Z19" i="1"/>
  <c r="X12" i="1"/>
  <c r="AC27" i="1"/>
  <c r="X19" i="1"/>
  <c r="X11" i="1"/>
  <c r="AC26" i="1"/>
  <c r="X18" i="1"/>
  <c r="Z33" i="1"/>
  <c r="AA33" i="1"/>
  <c r="AA32" i="1"/>
</calcChain>
</file>

<file path=xl/sharedStrings.xml><?xml version="1.0" encoding="utf-8"?>
<sst xmlns="http://schemas.openxmlformats.org/spreadsheetml/2006/main" count="129" uniqueCount="68">
  <si>
    <t>Eppi ID</t>
  </si>
  <si>
    <t>TITLE</t>
  </si>
  <si>
    <t>AUTHOR</t>
  </si>
  <si>
    <t>JOURNAL</t>
  </si>
  <si>
    <t>YEAR</t>
  </si>
  <si>
    <t>VOLUME</t>
  </si>
  <si>
    <t>PAGE START-PAGE END</t>
  </si>
  <si>
    <t>AUTHOR E-MAIL</t>
  </si>
  <si>
    <t>STUDY COUNTRY</t>
  </si>
  <si>
    <t>LOCATION SITE/NAME</t>
  </si>
  <si>
    <t>LATITUDE</t>
  </si>
  <si>
    <t>LONGITUDE</t>
  </si>
  <si>
    <t>KÖPPEN CLIMATE ZONE</t>
  </si>
  <si>
    <t>Impact of tillage and crop rotation on aggregate-associated carbon in two oxisols</t>
  </si>
  <si>
    <t xml:space="preserve">Zotarelli L ; Alves B J. R; Urquiaga S ; Torres E ; Dos Santos ; H P ; Paustian K ; Boddey R M; Six J ; </t>
  </si>
  <si>
    <t>Soil Science Society of America Journal</t>
  </si>
  <si>
    <t>482-491</t>
  </si>
  <si>
    <t>jwsix@ucdavis.edu</t>
  </si>
  <si>
    <t>Brazil</t>
  </si>
  <si>
    <t>Experimental Station of the Embrapa Wheat Research Center, Passo Fundo</t>
  </si>
  <si>
    <t>Cfa</t>
  </si>
  <si>
    <t>INTERVENTION (crop rotation / fertiliser / amendments / catch crop / tillage / multiple / farming system)</t>
  </si>
  <si>
    <t>NUMBER OF TREATMENTS</t>
  </si>
  <si>
    <t>WHICH TREATMENTS</t>
  </si>
  <si>
    <t>crop rotation / tillage</t>
  </si>
  <si>
    <t>2 x 4</t>
  </si>
  <si>
    <t>tillage: conventional tillage / no tillage. crop rotation: soybean+wheat (1 yr) / (soybean+vetch)-(maize+oats)-(soybean+wheat) / (maize+oats)-(soybean+wheat)-(soybean+vetch) / (soybean+wheat)-(soybean+vetch)-(maize+oats) (3 yr rotations)</t>
  </si>
  <si>
    <t>DATA LOCATION</t>
  </si>
  <si>
    <t>BULK DENSITY (measured / calculated / not present)</t>
  </si>
  <si>
    <t>VARIANCE PRESENTED</t>
  </si>
  <si>
    <t>Variability Measure</t>
  </si>
  <si>
    <t>CRITICAL APPRAISAL, PRELIMINARY COMMENT</t>
  </si>
  <si>
    <t>Table 2</t>
  </si>
  <si>
    <t>measured</t>
  </si>
  <si>
    <t>overall CV across treatments in Table 2</t>
  </si>
  <si>
    <t>Overall CV</t>
  </si>
  <si>
    <t>Seems good</t>
  </si>
  <si>
    <t>Table 2. Soil bulk density, soil porosity, and stocks of soil organic C and N in the soil surface layers (0–5 and 5–20 cm) of two agricultural
sites (Passo Fundo and Londrina) with three treatments (NV   native vegetation; NT   no tillage; CT   conventional tillage) and
four crop rotations in Passo Fundo versus three rotations in Londrina</t>
  </si>
  <si>
    <t>SOC (g/m3)</t>
  </si>
  <si>
    <t>Tillage</t>
  </si>
  <si>
    <t>NV</t>
  </si>
  <si>
    <t>NT</t>
  </si>
  <si>
    <t>R1</t>
  </si>
  <si>
    <t>R2A</t>
  </si>
  <si>
    <t>R2B</t>
  </si>
  <si>
    <t>R2C</t>
  </si>
  <si>
    <t>-</t>
  </si>
  <si>
    <t>CT</t>
  </si>
  <si>
    <t>CV %</t>
  </si>
  <si>
    <t>0-5</t>
  </si>
  <si>
    <t>Bulk density (kg/dm3)</t>
  </si>
  <si>
    <t>5-20</t>
  </si>
  <si>
    <t>R1–soybean (Glycine max L.)/wheat (Triticum aestivum L.); R2A–soybean/vetch (Vicia villosa)/
maize (Zea mays L.)/oat (Avena sativa)/soybean/wheat; R2B–maize/oat/soybean/wheat/soybean/vetch; R2C–soybean/wheat/soybean/vetch/maize/oat</t>
  </si>
  <si>
    <t>Depth (cm)</t>
  </si>
  <si>
    <t xml:space="preserve">The CT plots at Londrina were disk plowed to a depth of 20 cm before planting. The CT treatment disturbed the soil less at Passo Fundo than at Londrina because only the winter cover crop was disk plowed, whereas the summer crop was direct drilled. In the NT treatments, both the summer and winter crops were direct drilled. At Passo Fundo, the crop rotations were (Table 1): (R1)– soybean/wheat; (R2A)–soybean/hairy vetch (Vicia villosa)– maize/oats–soybean/wheat; (R2B)–maize/oats–soybean/wheat– soybean/vetch, and (R2C)–soybean/wheat–soybean/vetch–maize/ oats. The rotations R2A, R2B, and R2C, were of the same 3-yr sequence of crops, but the rotation started at the first, second, and third year of the sequence, such that at any time the three years of the rotation could be sampled simultaneously. </t>
  </si>
  <si>
    <t>Effect sizes</t>
  </si>
  <si>
    <t>0-15</t>
  </si>
  <si>
    <t>mean</t>
  </si>
  <si>
    <t>SD</t>
  </si>
  <si>
    <t>n</t>
  </si>
  <si>
    <t>Depth correction</t>
  </si>
  <si>
    <t>NT-CT</t>
  </si>
  <si>
    <t>SOC (g/kg)</t>
  </si>
  <si>
    <t>Bulk density (kg/m3)</t>
  </si>
  <si>
    <t>SOC (kg/m3)</t>
  </si>
  <si>
    <t>conc</t>
  </si>
  <si>
    <t>stock</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</si>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</sst>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DEC8EE"/>
        <bgColor indexed="64"/>
      </patternFill>
    </fill>
  </fills>
  <borders count="1">
    <border>
      <left/>
      <right/>
      <top/>
      <bottom/>
      <diagonal/>
    </border>
  </borders>
  <cellStyleXfs count="3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alignment vertical="center"/>
    </xf>
    <xf numFmtId="0" fontId="3" fillId="2" borderId="0" xfId="0" applyFont="1" applyFill="1"/>
    <xf numFmtId="0" fontId="0" fillId="0" borderId="0" xfId="0" applyAlignment="1">
      <alignment wrapText="1"/>
    </xf>
    <xf numFmtId="0" fontId="0" fillId="0" borderId="0" xfId="0" applyFill="1"/>
    <xf numFmtId="0" fontId="3" fillId="3" borderId="0" xfId="0" applyFont="1" applyFill="1"/>
  </cellXfs>
  <cellStyles count="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Normal" xfId="0" builtinId="0"/>
  </cellStyles>
  <dxfs count="0"/>
  <tableStyles count="0" defaultTableStyle="TableStyleMedium2" defaultPivotStyle="PivotStyleLight16"/>
  <colors>
    <mruColors>
      <color rgb="FFDEC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3"/>
  <sheetViews>
    <sheetView tabSelected="1" topLeftCell="N1" workbookViewId="0">
      <selection activeCell="Z42" sqref="Z42"/>
    </sheetView>
  </sheetViews>
  <sheetFormatPr defaultColWidth="8.85546875" defaultRowHeight="15" x14ac:dyDescent="0.25"/>
  <cols>
    <col min="1" max="1" width="10.140625" bestFit="1" customWidth="1"/>
    <col min="24" max="24" width="12.140625" bestFit="1" customWidth="1"/>
  </cols>
  <sheetData>
    <row r="1" spans="1:33"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33" s="5" customFormat="1" ht="15.75" x14ac:dyDescent="0.25">
      <c r="A2" s="6">
        <v>10244867</v>
      </c>
      <c r="B2" s="7" t="s">
        <v>13</v>
      </c>
      <c r="C2" s="6" t="s">
        <v>14</v>
      </c>
      <c r="D2" s="6" t="s">
        <v>15</v>
      </c>
      <c r="E2" s="6">
        <v>2005</v>
      </c>
      <c r="F2" s="6">
        <v>69</v>
      </c>
      <c r="G2" s="8" t="s">
        <v>16</v>
      </c>
      <c r="H2" s="6" t="s">
        <v>17</v>
      </c>
      <c r="I2" s="6" t="s">
        <v>18</v>
      </c>
      <c r="J2" s="6" t="s">
        <v>19</v>
      </c>
      <c r="K2" s="9">
        <v>-28.25</v>
      </c>
      <c r="L2" s="9">
        <v>-52.4</v>
      </c>
      <c r="M2" s="6" t="s">
        <v>20</v>
      </c>
      <c r="N2" s="6" t="s">
        <v>24</v>
      </c>
      <c r="O2" s="6" t="s">
        <v>25</v>
      </c>
      <c r="P2" s="6" t="s">
        <v>26</v>
      </c>
      <c r="Q2" s="6" t="s">
        <v>32</v>
      </c>
      <c r="R2" s="6" t="s">
        <v>33</v>
      </c>
      <c r="S2" s="6" t="s">
        <v>34</v>
      </c>
      <c r="T2" s="6" t="s">
        <v>35</v>
      </c>
      <c r="U2" s="6" t="s">
        <v>36</v>
      </c>
      <c r="W2" s="6" t="s">
        <v>38</v>
      </c>
    </row>
    <row r="3" spans="1:33" x14ac:dyDescent="0.25">
      <c r="W3" t="s">
        <v>39</v>
      </c>
      <c r="X3" t="s">
        <v>40</v>
      </c>
      <c r="Y3" t="s">
        <v>41</v>
      </c>
      <c r="AC3" t="s">
        <v>47</v>
      </c>
    </row>
    <row r="4" spans="1:33" x14ac:dyDescent="0.25">
      <c r="A4" s="14" t="s">
        <v>54</v>
      </c>
      <c r="B4" s="14"/>
      <c r="C4" s="14"/>
      <c r="D4" s="14"/>
      <c r="E4" s="14"/>
      <c r="F4" s="14"/>
      <c r="G4" s="14"/>
      <c r="H4" s="14"/>
      <c r="I4" s="14"/>
      <c r="J4" s="14"/>
      <c r="K4" s="14"/>
      <c r="L4" s="14"/>
      <c r="M4" s="14"/>
      <c r="N4" s="14"/>
      <c r="O4" s="14"/>
      <c r="P4" s="14"/>
      <c r="Q4" s="14"/>
      <c r="R4" s="14"/>
      <c r="S4" s="14"/>
      <c r="T4" s="14"/>
      <c r="U4" s="14"/>
      <c r="W4" t="s">
        <v>53</v>
      </c>
      <c r="X4" t="s">
        <v>46</v>
      </c>
      <c r="Y4" t="s">
        <v>42</v>
      </c>
      <c r="Z4" t="s">
        <v>43</v>
      </c>
      <c r="AA4" t="s">
        <v>44</v>
      </c>
      <c r="AB4" t="s">
        <v>45</v>
      </c>
      <c r="AC4" t="s">
        <v>42</v>
      </c>
      <c r="AD4" t="s">
        <v>43</v>
      </c>
      <c r="AE4" t="s">
        <v>44</v>
      </c>
      <c r="AF4" t="s">
        <v>45</v>
      </c>
      <c r="AG4" t="s">
        <v>48</v>
      </c>
    </row>
    <row r="5" spans="1:33" x14ac:dyDescent="0.25">
      <c r="A5" s="14"/>
      <c r="B5" s="14"/>
      <c r="C5" s="14"/>
      <c r="D5" s="14"/>
      <c r="E5" s="14"/>
      <c r="F5" s="14"/>
      <c r="G5" s="14"/>
      <c r="H5" s="14"/>
      <c r="I5" s="14"/>
      <c r="J5" s="14"/>
      <c r="K5" s="14"/>
      <c r="L5" s="14"/>
      <c r="M5" s="14"/>
      <c r="N5" s="14"/>
      <c r="O5" s="14"/>
      <c r="P5" s="14"/>
      <c r="Q5" s="14"/>
      <c r="R5" s="14"/>
      <c r="S5" s="14"/>
      <c r="T5" s="14"/>
      <c r="U5" s="14"/>
      <c r="W5" t="s">
        <v>49</v>
      </c>
      <c r="X5">
        <v>1613</v>
      </c>
      <c r="Y5">
        <v>1135</v>
      </c>
      <c r="Z5">
        <v>1134</v>
      </c>
      <c r="AA5">
        <v>1139</v>
      </c>
      <c r="AB5">
        <v>1176</v>
      </c>
      <c r="AC5">
        <v>773</v>
      </c>
      <c r="AD5">
        <v>864</v>
      </c>
      <c r="AE5">
        <v>787</v>
      </c>
      <c r="AF5">
        <v>856</v>
      </c>
      <c r="AG5">
        <v>8</v>
      </c>
    </row>
    <row r="6" spans="1:33" x14ac:dyDescent="0.25">
      <c r="A6" s="14"/>
      <c r="B6" s="14"/>
      <c r="C6" s="14"/>
      <c r="D6" s="14"/>
      <c r="E6" s="14"/>
      <c r="F6" s="14"/>
      <c r="G6" s="14"/>
      <c r="H6" s="14"/>
      <c r="I6" s="14"/>
      <c r="J6" s="14"/>
      <c r="K6" s="14"/>
      <c r="L6" s="14"/>
      <c r="M6" s="14"/>
      <c r="N6" s="14"/>
      <c r="O6" s="14"/>
      <c r="P6" s="14"/>
      <c r="Q6" s="14"/>
      <c r="R6" s="14"/>
      <c r="S6" s="14"/>
      <c r="T6" s="14"/>
      <c r="U6" s="14"/>
      <c r="W6" s="11" t="s">
        <v>51</v>
      </c>
      <c r="X6">
        <v>3108</v>
      </c>
      <c r="Y6">
        <v>3471</v>
      </c>
      <c r="Z6">
        <v>3483</v>
      </c>
      <c r="AA6">
        <v>3419</v>
      </c>
      <c r="AB6">
        <v>3364</v>
      </c>
      <c r="AC6">
        <v>3366</v>
      </c>
      <c r="AD6">
        <v>3432</v>
      </c>
      <c r="AE6">
        <v>3380</v>
      </c>
      <c r="AF6">
        <v>3359</v>
      </c>
      <c r="AG6">
        <v>1.8</v>
      </c>
    </row>
    <row r="7" spans="1:33" x14ac:dyDescent="0.25">
      <c r="A7" s="14"/>
      <c r="B7" s="14"/>
      <c r="C7" s="14"/>
      <c r="D7" s="14"/>
      <c r="E7" s="14"/>
      <c r="F7" s="14"/>
      <c r="G7" s="14"/>
      <c r="H7" s="14"/>
      <c r="I7" s="14"/>
      <c r="J7" s="14"/>
      <c r="K7" s="14"/>
      <c r="L7" s="14"/>
      <c r="M7" s="14"/>
      <c r="N7" s="14"/>
      <c r="O7" s="14"/>
      <c r="P7" s="14"/>
      <c r="Q7" s="14"/>
      <c r="R7" s="14"/>
      <c r="S7" s="14"/>
      <c r="T7" s="14"/>
      <c r="U7" s="14"/>
    </row>
    <row r="8" spans="1:33" ht="15.75" x14ac:dyDescent="0.25">
      <c r="W8" s="6" t="s">
        <v>64</v>
      </c>
      <c r="X8" s="5"/>
      <c r="Y8" s="5"/>
      <c r="Z8" s="5"/>
      <c r="AA8" s="5"/>
      <c r="AB8" s="5"/>
      <c r="AC8" s="5"/>
      <c r="AD8" s="5"/>
      <c r="AE8" s="5"/>
      <c r="AF8" s="5"/>
      <c r="AG8" s="5"/>
    </row>
    <row r="9" spans="1:33" x14ac:dyDescent="0.25">
      <c r="W9" t="s">
        <v>39</v>
      </c>
      <c r="X9" t="s">
        <v>40</v>
      </c>
      <c r="Y9" t="s">
        <v>41</v>
      </c>
      <c r="AC9" t="s">
        <v>47</v>
      </c>
    </row>
    <row r="10" spans="1:33" x14ac:dyDescent="0.25">
      <c r="W10" t="s">
        <v>53</v>
      </c>
      <c r="X10" t="s">
        <v>46</v>
      </c>
      <c r="Y10" t="s">
        <v>42</v>
      </c>
      <c r="Z10" t="s">
        <v>43</v>
      </c>
      <c r="AA10" t="s">
        <v>44</v>
      </c>
      <c r="AB10" t="s">
        <v>45</v>
      </c>
      <c r="AC10" t="s">
        <v>42</v>
      </c>
      <c r="AD10" t="s">
        <v>43</v>
      </c>
      <c r="AE10" t="s">
        <v>44</v>
      </c>
      <c r="AF10" t="s">
        <v>45</v>
      </c>
      <c r="AG10" t="s">
        <v>48</v>
      </c>
    </row>
    <row r="11" spans="1:33" x14ac:dyDescent="0.25">
      <c r="W11" t="s">
        <v>49</v>
      </c>
      <c r="X11">
        <f>X5/1000</f>
        <v>1.613</v>
      </c>
      <c r="Y11">
        <f t="shared" ref="Y11:AF11" si="0">Y5/1000</f>
        <v>1.135</v>
      </c>
      <c r="Z11">
        <f t="shared" si="0"/>
        <v>1.1339999999999999</v>
      </c>
      <c r="AA11">
        <f t="shared" si="0"/>
        <v>1.139</v>
      </c>
      <c r="AB11">
        <f t="shared" si="0"/>
        <v>1.1759999999999999</v>
      </c>
      <c r="AC11">
        <f t="shared" si="0"/>
        <v>0.77300000000000002</v>
      </c>
      <c r="AD11">
        <f t="shared" si="0"/>
        <v>0.86399999999999999</v>
      </c>
      <c r="AE11">
        <f t="shared" si="0"/>
        <v>0.78700000000000003</v>
      </c>
      <c r="AF11">
        <f t="shared" si="0"/>
        <v>0.85599999999999998</v>
      </c>
      <c r="AG11">
        <v>8</v>
      </c>
    </row>
    <row r="12" spans="1:33" x14ac:dyDescent="0.25">
      <c r="W12" s="11" t="s">
        <v>51</v>
      </c>
      <c r="X12">
        <f t="shared" ref="X12:AF12" si="1">X6/1000</f>
        <v>3.1080000000000001</v>
      </c>
      <c r="Y12">
        <f t="shared" si="1"/>
        <v>3.4710000000000001</v>
      </c>
      <c r="Z12">
        <f t="shared" si="1"/>
        <v>3.4830000000000001</v>
      </c>
      <c r="AA12">
        <f t="shared" si="1"/>
        <v>3.419</v>
      </c>
      <c r="AB12">
        <f t="shared" si="1"/>
        <v>3.3639999999999999</v>
      </c>
      <c r="AC12">
        <f t="shared" si="1"/>
        <v>3.3660000000000001</v>
      </c>
      <c r="AD12">
        <f t="shared" si="1"/>
        <v>3.4319999999999999</v>
      </c>
      <c r="AE12">
        <f t="shared" si="1"/>
        <v>3.38</v>
      </c>
      <c r="AF12">
        <f t="shared" si="1"/>
        <v>3.359</v>
      </c>
      <c r="AG12">
        <v>1.8</v>
      </c>
    </row>
    <row r="14" spans="1:33" x14ac:dyDescent="0.25">
      <c r="W14" s="5" t="s">
        <v>52</v>
      </c>
      <c r="Z14" s="12"/>
      <c r="AB14" s="12"/>
    </row>
    <row r="15" spans="1:33" x14ac:dyDescent="0.25">
      <c r="W15" s="5" t="s">
        <v>62</v>
      </c>
      <c r="Z15" s="12"/>
      <c r="AB15" s="12"/>
    </row>
    <row r="16" spans="1:33" x14ac:dyDescent="0.25">
      <c r="W16" t="s">
        <v>39</v>
      </c>
      <c r="Y16" t="s">
        <v>41</v>
      </c>
      <c r="AC16" t="s">
        <v>47</v>
      </c>
    </row>
    <row r="17" spans="23:33" x14ac:dyDescent="0.25">
      <c r="W17" t="s">
        <v>53</v>
      </c>
      <c r="X17" t="s">
        <v>46</v>
      </c>
      <c r="Y17" t="s">
        <v>42</v>
      </c>
      <c r="Z17" t="s">
        <v>43</v>
      </c>
      <c r="AA17" t="s">
        <v>44</v>
      </c>
      <c r="AB17" t="s">
        <v>45</v>
      </c>
      <c r="AC17" t="s">
        <v>42</v>
      </c>
      <c r="AD17" t="s">
        <v>43</v>
      </c>
      <c r="AE17" t="s">
        <v>44</v>
      </c>
      <c r="AF17" t="s">
        <v>45</v>
      </c>
      <c r="AG17" t="s">
        <v>48</v>
      </c>
    </row>
    <row r="18" spans="23:33" x14ac:dyDescent="0.25">
      <c r="W18" t="s">
        <v>49</v>
      </c>
      <c r="X18">
        <f>X11/AC26</f>
        <v>1.6628865979381444</v>
      </c>
      <c r="Y18">
        <f>Y11/AD26</f>
        <v>1.0225225225225225</v>
      </c>
      <c r="Z18">
        <f>Z11/AD26</f>
        <v>1.0216216216216214</v>
      </c>
      <c r="AA18">
        <f>AA11/AD26</f>
        <v>1.0261261261261261</v>
      </c>
      <c r="AB18">
        <f>AB11/AD26</f>
        <v>1.0594594594594593</v>
      </c>
      <c r="AC18">
        <f>AC11/$AE26</f>
        <v>0.70272727272727264</v>
      </c>
      <c r="AD18">
        <f t="shared" ref="AD18:AE18" si="2">AD11/$AE26</f>
        <v>0.78545454545454541</v>
      </c>
      <c r="AE18">
        <f t="shared" si="2"/>
        <v>0.71545454545454545</v>
      </c>
      <c r="AF18">
        <f>AF11/$AE26</f>
        <v>0.77818181818181809</v>
      </c>
      <c r="AG18">
        <v>8</v>
      </c>
    </row>
    <row r="19" spans="23:33" x14ac:dyDescent="0.25">
      <c r="W19" s="11" t="s">
        <v>51</v>
      </c>
      <c r="X19">
        <f>X12/AC27</f>
        <v>2.9046728971962614</v>
      </c>
      <c r="Y19">
        <f>Y12/AD27</f>
        <v>2.5335766423357664</v>
      </c>
      <c r="Z19">
        <f>Z12/AD27</f>
        <v>2.5423357664233577</v>
      </c>
      <c r="AA19">
        <f>AA12/AD27</f>
        <v>2.4956204379562044</v>
      </c>
      <c r="AB19">
        <f>AB12/AD27</f>
        <v>2.4554744525547441</v>
      </c>
      <c r="AC19">
        <f>AC12/$AE27</f>
        <v>2.4569343065693428</v>
      </c>
      <c r="AD19">
        <f t="shared" ref="AD19:AF19" si="3">AD12/$AE27</f>
        <v>2.5051094890510948</v>
      </c>
      <c r="AE19">
        <f t="shared" si="3"/>
        <v>2.4671532846715327</v>
      </c>
      <c r="AF19">
        <f t="shared" si="3"/>
        <v>2.451824817518248</v>
      </c>
      <c r="AG19">
        <v>1.8</v>
      </c>
    </row>
    <row r="24" spans="23:33" x14ac:dyDescent="0.25">
      <c r="W24" t="s">
        <v>50</v>
      </c>
      <c r="Z24" s="12"/>
      <c r="AB24" t="s">
        <v>63</v>
      </c>
      <c r="AE24" s="12"/>
    </row>
    <row r="25" spans="23:33" x14ac:dyDescent="0.25">
      <c r="W25" t="s">
        <v>53</v>
      </c>
      <c r="X25" t="s">
        <v>40</v>
      </c>
      <c r="Y25" t="s">
        <v>41</v>
      </c>
      <c r="Z25" t="s">
        <v>47</v>
      </c>
      <c r="AB25" t="s">
        <v>53</v>
      </c>
      <c r="AC25" t="s">
        <v>40</v>
      </c>
      <c r="AD25" t="s">
        <v>41</v>
      </c>
      <c r="AE25" t="s">
        <v>47</v>
      </c>
    </row>
    <row r="26" spans="23:33" x14ac:dyDescent="0.25">
      <c r="W26" t="s">
        <v>49</v>
      </c>
      <c r="X26">
        <v>0.97</v>
      </c>
      <c r="Y26">
        <v>1.1100000000000001</v>
      </c>
      <c r="Z26">
        <v>1.1000000000000001</v>
      </c>
      <c r="AB26" t="s">
        <v>49</v>
      </c>
      <c r="AC26">
        <f>X26</f>
        <v>0.97</v>
      </c>
      <c r="AD26">
        <f t="shared" ref="AD26:AE27" si="4">Y26</f>
        <v>1.1100000000000001</v>
      </c>
      <c r="AE26">
        <f t="shared" si="4"/>
        <v>1.1000000000000001</v>
      </c>
    </row>
    <row r="27" spans="23:33" x14ac:dyDescent="0.25">
      <c r="W27" s="11" t="s">
        <v>51</v>
      </c>
      <c r="X27">
        <v>1.07</v>
      </c>
      <c r="Y27">
        <v>1.37</v>
      </c>
      <c r="Z27">
        <v>1.37</v>
      </c>
      <c r="AB27" s="11" t="s">
        <v>51</v>
      </c>
      <c r="AC27">
        <f>X27</f>
        <v>1.07</v>
      </c>
      <c r="AD27">
        <f t="shared" si="4"/>
        <v>1.37</v>
      </c>
      <c r="AE27">
        <f t="shared" si="4"/>
        <v>1.37</v>
      </c>
    </row>
    <row r="29" spans="23:33" x14ac:dyDescent="0.25">
      <c r="W29" t="s">
        <v>65</v>
      </c>
    </row>
    <row r="30" spans="23:33" x14ac:dyDescent="0.25">
      <c r="W30" s="15" t="s">
        <v>55</v>
      </c>
      <c r="X30" s="15"/>
      <c r="Y30" s="15"/>
      <c r="Z30" s="15"/>
      <c r="AA30" s="15"/>
    </row>
    <row r="31" spans="23:33" x14ac:dyDescent="0.25">
      <c r="W31" s="15" t="s">
        <v>39</v>
      </c>
      <c r="X31" s="15"/>
      <c r="Y31" s="15" t="s">
        <v>41</v>
      </c>
      <c r="Z31" s="15" t="s">
        <v>47</v>
      </c>
      <c r="AA31" s="13" t="s">
        <v>61</v>
      </c>
    </row>
    <row r="32" spans="23:33" x14ac:dyDescent="0.25">
      <c r="W32" s="15" t="s">
        <v>56</v>
      </c>
      <c r="X32" s="15" t="s">
        <v>57</v>
      </c>
      <c r="Y32" s="15">
        <f>(AVERAGE(Y18:AB18)*5+AVERAGE(Y19:AB19*15))/20</f>
        <v>2.1582905898599329</v>
      </c>
      <c r="Z32" s="15">
        <f>(AVERAGE(AC18:AF18)*5+AVERAGE(AC19:AF19)*15)/20</f>
        <v>2.0390552422030521</v>
      </c>
      <c r="AA32" s="13">
        <f>Y32-Z32</f>
        <v>0.11923534765688082</v>
      </c>
    </row>
    <row r="33" spans="23:27" x14ac:dyDescent="0.25">
      <c r="W33" s="15"/>
      <c r="X33" s="15" t="s">
        <v>58</v>
      </c>
      <c r="Y33" s="15">
        <f>((AG18*5+AG19*15)/20)/100*Y32</f>
        <v>7.2302734760307755E-2</v>
      </c>
      <c r="Z33" s="15">
        <f>((AG18*5+AG19*15)/20)/100*Z32</f>
        <v>6.8308350613802249E-2</v>
      </c>
      <c r="AA33" s="13">
        <f>SQRT((((Y34-1)*Y33^2)+((Z34-1)*Z33^2))/(Y34+Z34-2))</f>
        <v>7.0333904403913031E-2</v>
      </c>
    </row>
    <row r="34" spans="23:27" x14ac:dyDescent="0.25">
      <c r="W34" s="15"/>
      <c r="X34" s="15" t="s">
        <v>59</v>
      </c>
      <c r="Y34" s="15">
        <v>3</v>
      </c>
      <c r="Z34" s="15">
        <v>3</v>
      </c>
      <c r="AA34" s="13">
        <v>6</v>
      </c>
    </row>
    <row r="35" spans="23:27" x14ac:dyDescent="0.25">
      <c r="W35" s="15"/>
      <c r="X35" s="15" t="s">
        <v>60</v>
      </c>
      <c r="Y35" s="15">
        <v>1</v>
      </c>
      <c r="Z35" s="15">
        <v>1</v>
      </c>
      <c r="AA35" s="13">
        <v>1</v>
      </c>
    </row>
    <row r="37" spans="23:27" x14ac:dyDescent="0.25">
      <c r="W37" t="s">
        <v>66</v>
      </c>
    </row>
    <row r="38" spans="23:27" x14ac:dyDescent="0.25">
      <c r="W38" s="15" t="s">
        <v>55</v>
      </c>
      <c r="X38" s="15"/>
      <c r="Y38" s="15"/>
      <c r="Z38" s="15"/>
      <c r="AA38" s="15"/>
    </row>
    <row r="39" spans="23:27" x14ac:dyDescent="0.25">
      <c r="W39" s="15" t="s">
        <v>39</v>
      </c>
      <c r="X39" s="15"/>
      <c r="Y39" s="15" t="s">
        <v>41</v>
      </c>
      <c r="Z39" s="15" t="s">
        <v>47</v>
      </c>
      <c r="AA39" s="16" t="s">
        <v>61</v>
      </c>
    </row>
    <row r="40" spans="23:27" x14ac:dyDescent="0.25">
      <c r="W40" s="15" t="s">
        <v>67</v>
      </c>
      <c r="X40" s="15" t="s">
        <v>57</v>
      </c>
      <c r="Y40" s="15">
        <f>(AVERAGE(Y5:AB5)*0.05)+(AVERAGE(Y6:AB6)*0.15)*10000/1000000</f>
        <v>62.451375000000006</v>
      </c>
      <c r="Z40" s="15">
        <f>(AVERAGE(AC5:AF5)*0.05)+(AVERAGE(AC6:AF6)*0.15)*10000/1000000</f>
        <v>46.076374999999999</v>
      </c>
      <c r="AA40" s="16">
        <f>Y40-Z40</f>
        <v>16.375000000000007</v>
      </c>
    </row>
    <row r="41" spans="23:27" x14ac:dyDescent="0.25">
      <c r="W41" s="15"/>
      <c r="X41" s="15" t="s">
        <v>58</v>
      </c>
      <c r="Y41" s="15">
        <f>((AG5*5+AG6*15)/20)/100*Y40</f>
        <v>2.0921210625000004</v>
      </c>
      <c r="Z41" s="15">
        <f>((AG5*5+AG6*15)/20)/100*Z40</f>
        <v>1.5435585625000001</v>
      </c>
      <c r="AA41" s="16">
        <f>SQRT((((Y42-1)*Y41^2)+((Z42-1)*Z41^2))/(Y42+Z42-2))</f>
        <v>1.8384155645586771</v>
      </c>
    </row>
    <row r="42" spans="23:27" x14ac:dyDescent="0.25">
      <c r="W42" s="15"/>
      <c r="X42" s="15" t="s">
        <v>59</v>
      </c>
      <c r="Y42" s="15">
        <v>3</v>
      </c>
      <c r="Z42" s="15">
        <v>3</v>
      </c>
      <c r="AA42" s="16">
        <v>6</v>
      </c>
    </row>
    <row r="43" spans="23:27" x14ac:dyDescent="0.25">
      <c r="W43" s="15"/>
      <c r="X43" s="15" t="s">
        <v>60</v>
      </c>
      <c r="Y43" s="15">
        <v>1</v>
      </c>
      <c r="Z43" s="15">
        <v>1</v>
      </c>
      <c r="AA43" s="16">
        <v>1</v>
      </c>
    </row>
  </sheetData>
  <mergeCells count="1">
    <mergeCell ref="A4:U7"/>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2015-06-24T13:46:26Z</dcterms:created>
  <dcterms:modified xsi:type="dcterms:W3CDTF">2016-04-21T13:28:49Z</dcterms:modified>
</cp:coreProperties>
</file>